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Лист1!$A$8:$H$13</definedName>
  </definedNames>
  <calcPr/>
</workbook>
</file>

<file path=xl/sharedStrings.xml><?xml version="1.0" encoding="utf-8"?>
<sst xmlns="http://schemas.openxmlformats.org/spreadsheetml/2006/main" count="20" uniqueCount="20">
  <si>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</si>
  <si>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</si>
  <si>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</si>
  <si>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</si>
  <si>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</si>
  <si>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</si>
  <si>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</si>
  <si>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</si>
  <si>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</si>
  <si>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</si>
  <si>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</si>
  <si>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</si>
  <si>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</si>
  <si>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Аэрозоль от кровос. насек. и клещ. 100мл.</t>
  </si>
  <si>
    <t>шт.</t>
  </si>
  <si>
    <t xml:space="preserve">Крем для рук гидрофобный Тюб. 100мл.</t>
  </si>
  <si>
    <t xml:space="preserve">Крем для рук гидрофильный Тюб 100 мл</t>
  </si>
  <si>
    <t xml:space="preserve">Крем для рук восстанавлив. туба 100мл</t>
  </si>
  <si>
    <t xml:space="preserve">Крем для защиты рук 100 мл. туба</t>
  </si>
  <si>
    <t xml:space="preserve">Спрей противогрибковый для стоп 100 мл.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</si>
</sst>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4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8554687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  <c r="J3" s="8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  <c r="J5" s="8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  <c r="J6" s="8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  <c r="J7" s="8"/>
    </row>
    <row r="8" ht="15.75" customHeight="1">
      <c r="A8" s="20">
        <v>1</v>
      </c>
      <c r="B8" s="21" t="s">
        <v>13</v>
      </c>
      <c r="C8" s="22" t="s">
        <v>14</v>
      </c>
      <c r="D8" s="22">
        <v>1230</v>
      </c>
      <c r="E8" s="23">
        <v>75.060000000000002</v>
      </c>
      <c r="F8" s="23">
        <v>78.870000000000005</v>
      </c>
      <c r="G8" s="24">
        <f>E8</f>
        <v>75.060000000000002</v>
      </c>
      <c r="H8" s="25">
        <f>ROUND(D8*G8,2)</f>
        <v>92323.800000000003</v>
      </c>
      <c r="I8" s="26"/>
      <c r="J8" s="8"/>
      <c r="K8" s="1"/>
      <c r="L8" s="1"/>
    </row>
    <row r="9" ht="15.75" customHeight="1">
      <c r="A9" s="20">
        <v>2</v>
      </c>
      <c r="B9" s="21" t="s">
        <v>15</v>
      </c>
      <c r="C9" s="22" t="s">
        <v>14</v>
      </c>
      <c r="D9" s="22">
        <v>2272</v>
      </c>
      <c r="E9" s="23">
        <v>18.16</v>
      </c>
      <c r="F9" s="23">
        <v>23.890000000000001</v>
      </c>
      <c r="G9" s="27">
        <f>E9</f>
        <v>18.16</v>
      </c>
      <c r="H9" s="25">
        <f>ROUND(D9*G9,2)</f>
        <v>41259.520000000004</v>
      </c>
      <c r="I9" s="26"/>
      <c r="J9" s="8"/>
      <c r="K9" s="1"/>
      <c r="L9" s="1"/>
    </row>
    <row r="10" ht="15.75" customHeight="1">
      <c r="A10" s="20">
        <v>3</v>
      </c>
      <c r="B10" s="21" t="s">
        <v>16</v>
      </c>
      <c r="C10" s="22" t="s">
        <v>14</v>
      </c>
      <c r="D10" s="22">
        <v>136</v>
      </c>
      <c r="E10" s="23">
        <v>19.640000000000001</v>
      </c>
      <c r="F10" s="23">
        <v>22.739999999999998</v>
      </c>
      <c r="G10" s="24">
        <f>E10</f>
        <v>19.640000000000001</v>
      </c>
      <c r="H10" s="25">
        <f>ROUND(D10*G10,2)</f>
        <v>2671.04</v>
      </c>
      <c r="I10" s="26"/>
      <c r="J10" s="8"/>
      <c r="K10" s="1"/>
      <c r="L10" s="1"/>
    </row>
    <row r="11" ht="15.75" customHeight="1">
      <c r="A11" s="20">
        <v>4</v>
      </c>
      <c r="B11" s="21" t="s">
        <v>17</v>
      </c>
      <c r="C11" s="22" t="s">
        <v>14</v>
      </c>
      <c r="D11" s="22">
        <v>248</v>
      </c>
      <c r="E11" s="23">
        <v>25.41</v>
      </c>
      <c r="F11" s="23">
        <v>25.41</v>
      </c>
      <c r="G11" s="27">
        <f>E11</f>
        <v>25.41</v>
      </c>
      <c r="H11" s="25">
        <f>ROUND(D11*G11,2)</f>
        <v>6301.6800000000003</v>
      </c>
      <c r="I11" s="26"/>
      <c r="J11" s="8"/>
      <c r="K11" s="1"/>
      <c r="L11" s="1"/>
    </row>
    <row r="12" ht="15.75" customHeight="1">
      <c r="A12" s="20">
        <v>5</v>
      </c>
      <c r="B12" s="21" t="s">
        <v>18</v>
      </c>
      <c r="C12" s="22" t="s">
        <v>14</v>
      </c>
      <c r="D12" s="22">
        <v>1400</v>
      </c>
      <c r="E12" s="23">
        <v>100</v>
      </c>
      <c r="F12" s="23">
        <v>100</v>
      </c>
      <c r="G12" s="24">
        <f>E12</f>
        <v>100</v>
      </c>
      <c r="H12" s="25">
        <f>ROUND(D12*G12,2)</f>
        <v>140000</v>
      </c>
      <c r="I12" s="26"/>
      <c r="J12" s="8"/>
      <c r="K12" s="1"/>
      <c r="L12" s="1"/>
    </row>
    <row r="13" ht="15.75" customHeight="1">
      <c r="A13" s="20">
        <v>6</v>
      </c>
      <c r="B13" s="21" t="s">
        <v>19</v>
      </c>
      <c r="C13" s="22" t="s">
        <v>14</v>
      </c>
      <c r="D13" s="22">
        <v>464</v>
      </c>
      <c r="E13" s="23">
        <v>178.96000000000001</v>
      </c>
      <c r="F13" s="23">
        <v>178.96000000000001</v>
      </c>
      <c r="G13" s="24">
        <f>E13</f>
        <v>178.96000000000001</v>
      </c>
      <c r="H13" s="25">
        <f>ROUND(D13*G13,2)</f>
        <v>83037.440000000002</v>
      </c>
      <c r="I13" s="26"/>
      <c r="J13" s="8"/>
      <c r="K13" s="1"/>
      <c r="L13" s="1"/>
    </row>
    <row r="14" ht="14.25">
      <c r="A14" s="2"/>
      <c r="B14" s="3"/>
      <c r="C14" s="2"/>
      <c r="D14" s="4"/>
      <c r="E14" s="5"/>
      <c r="F14" s="5"/>
      <c r="G14" s="6"/>
      <c r="H14" s="7">
        <f>SUM(H8:H13)</f>
        <v>365593.48000000004</v>
      </c>
      <c r="I14" s="1"/>
      <c r="J14" s="8"/>
      <c r="K14" s="1"/>
      <c r="L14" s="1"/>
      <c r="M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  <c r="J15" s="8"/>
      <c r="K15" s="1"/>
      <c r="L15" s="1"/>
      <c r="M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J16" s="8"/>
      <c r="K16" s="1"/>
      <c r="L16" s="1"/>
      <c r="M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J17" s="8"/>
      <c r="K17" s="1"/>
      <c r="L17" s="1"/>
      <c r="M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J18" s="8"/>
      <c r="K18" s="1"/>
      <c r="L18" s="1"/>
      <c r="M18" s="1"/>
      <c r="U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J19" s="8"/>
      <c r="K19" s="1"/>
      <c r="L19" s="1"/>
      <c r="M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J20" s="8"/>
      <c r="K20" s="1"/>
      <c r="L20" s="1"/>
      <c r="M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J21" s="8"/>
      <c r="K21" s="1"/>
      <c r="L21" s="1"/>
      <c r="M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J22" s="8"/>
      <c r="K22" s="1"/>
      <c r="L22" s="1"/>
      <c r="M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J23" s="8"/>
      <c r="K23" s="1"/>
      <c r="L23" s="1"/>
      <c r="M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J24" s="8"/>
      <c r="K24" s="1"/>
      <c r="L24" s="1"/>
      <c r="M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J25" s="8"/>
      <c r="K25" s="1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J26" s="8"/>
      <c r="K26" s="1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J27" s="8"/>
      <c r="K27" s="1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J28" s="8"/>
      <c r="K28" s="1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J29" s="8"/>
      <c r="K29" s="1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J30" s="8"/>
      <c r="K30" s="1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J31" s="8"/>
      <c r="K31" s="1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J32" s="8"/>
      <c r="K32" s="1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J33" s="8"/>
      <c r="K33" s="1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J34" s="8"/>
      <c r="K34" s="1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J35" s="8"/>
      <c r="K35" s="1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J36" s="8"/>
      <c r="K36" s="1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J37" s="8"/>
      <c r="K37" s="1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J38" s="8"/>
      <c r="K38" s="1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J39" s="8"/>
      <c r="K39" s="1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J40" s="8"/>
      <c r="K40" s="1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J41" s="8"/>
      <c r="K41" s="1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J42" s="8"/>
      <c r="K42" s="1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J43" s="8"/>
      <c r="K43" s="1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J44" s="8"/>
      <c r="K44" s="1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J45" s="8"/>
      <c r="K45" s="1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J46" s="8"/>
      <c r="K46" s="1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J47" s="8"/>
      <c r="K47" s="1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J48" s="8"/>
      <c r="K48" s="1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J49" s="8"/>
      <c r="K49" s="1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J50" s="8"/>
      <c r="K50" s="1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J51" s="8"/>
      <c r="K51" s="1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J52" s="8"/>
      <c r="K52" s="1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J53" s="8"/>
      <c r="K53" s="1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J54" s="8"/>
      <c r="K54" s="1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J55" s="8"/>
      <c r="K55" s="1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J56" s="8"/>
      <c r="K56" s="1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J57" s="8"/>
      <c r="K57" s="1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J58" s="8"/>
      <c r="K58" s="1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J59" s="8"/>
      <c r="K59" s="1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J60" s="8"/>
      <c r="K60" s="1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J61" s="8"/>
      <c r="K61" s="1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J62" s="8"/>
      <c r="K62" s="1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J63" s="8"/>
      <c r="K63" s="1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J64" s="8"/>
      <c r="K64" s="1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J65" s="8"/>
      <c r="K65" s="1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J66" s="8"/>
      <c r="K66" s="1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J67" s="8"/>
      <c r="K67" s="1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J68" s="8"/>
      <c r="K68" s="1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J69" s="8"/>
      <c r="K69" s="1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J70" s="8"/>
      <c r="K70" s="1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J71" s="8"/>
      <c r="K71" s="1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J72" s="8"/>
      <c r="K72" s="1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J73" s="8"/>
      <c r="K73" s="1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J74" s="8"/>
      <c r="K74" s="1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J75" s="8"/>
      <c r="K75" s="1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J76" s="8"/>
      <c r="K76" s="1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J77" s="8"/>
      <c r="K77" s="1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J78" s="8"/>
      <c r="K78" s="1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J79" s="8"/>
      <c r="K79" s="1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J80" s="8"/>
      <c r="K80" s="1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J81" s="8"/>
      <c r="K81" s="1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J82" s="8"/>
      <c r="K82" s="1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J83" s="8"/>
      <c r="K83" s="1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J84" s="8"/>
      <c r="K84" s="1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J85" s="8"/>
      <c r="K85" s="1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J86" s="8"/>
      <c r="K86" s="1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J87" s="8"/>
      <c r="K87" s="1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J88" s="8"/>
      <c r="K88" s="1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J89" s="8"/>
      <c r="K89" s="1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J90" s="8"/>
      <c r="K90" s="1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J91" s="8"/>
      <c r="K91" s="1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J92" s="8"/>
      <c r="K92" s="1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J93" s="8"/>
      <c r="K93" s="1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J94" s="8"/>
      <c r="K94" s="1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J95" s="8"/>
      <c r="K95" s="1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J96" s="8"/>
      <c r="K96" s="1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J97" s="8"/>
      <c r="K97" s="1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J98" s="8"/>
      <c r="K98" s="1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J99" s="8"/>
      <c r="K99" s="1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J100" s="8"/>
      <c r="K100" s="1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J101" s="8"/>
      <c r="K101" s="1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J102" s="8"/>
      <c r="K102" s="1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J103" s="8"/>
      <c r="K103" s="1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J104" s="8"/>
      <c r="K104" s="1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J105" s="8"/>
      <c r="K105" s="1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J106" s="8"/>
      <c r="K106" s="1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J107" s="8"/>
      <c r="K107" s="1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J108" s="8"/>
      <c r="K108" s="1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J109" s="8"/>
      <c r="K109" s="1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J110" s="8"/>
      <c r="K110" s="1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J111" s="8"/>
      <c r="K111" s="1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J112" s="8"/>
      <c r="K112" s="1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J113" s="8"/>
      <c r="K113" s="1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J114" s="8"/>
      <c r="K114" s="1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J115" s="8"/>
      <c r="K115" s="1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J116" s="8"/>
      <c r="K116" s="1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J117" s="8"/>
      <c r="K117" s="1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J118" s="8"/>
      <c r="K118" s="1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J119" s="8"/>
      <c r="K119" s="1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J120" s="8"/>
      <c r="K120" s="1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J121" s="8"/>
      <c r="K121" s="1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J122" s="8"/>
      <c r="K122" s="1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J123" s="8"/>
      <c r="K123" s="1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J124" s="8"/>
      <c r="K124" s="1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J125" s="8"/>
      <c r="K125" s="1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J126" s="8"/>
      <c r="K126" s="1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J127" s="8"/>
      <c r="K127" s="1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J128" s="8"/>
      <c r="K128" s="1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J129" s="8"/>
      <c r="K129" s="1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J130" s="8"/>
      <c r="K130" s="1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J131" s="8"/>
      <c r="K131" s="1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J132" s="8"/>
      <c r="K132" s="1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J133" s="8"/>
      <c r="K133" s="1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J134" s="8"/>
      <c r="K134" s="1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J135" s="8"/>
      <c r="K135" s="1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J136" s="8"/>
      <c r="K136" s="1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J137" s="8"/>
      <c r="K137" s="1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J138" s="8"/>
      <c r="K138" s="1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J139" s="8"/>
      <c r="K139" s="1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J140" s="8"/>
      <c r="K140" s="1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J141" s="8"/>
      <c r="K141" s="1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J142" s="8"/>
      <c r="K142" s="1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J143" s="8"/>
      <c r="K143" s="1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J144" s="8"/>
      <c r="K144" s="1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J145" s="8"/>
      <c r="K145" s="1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J146" s="8"/>
      <c r="K146" s="1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J147" s="8"/>
      <c r="K147" s="1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J148" s="8"/>
      <c r="K148" s="1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J149" s="8"/>
      <c r="K149" s="1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J150" s="8"/>
      <c r="K150" s="1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J151" s="8"/>
      <c r="K151" s="1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J152" s="8"/>
      <c r="K152" s="1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J153" s="8"/>
      <c r="K153" s="1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J154" s="8"/>
      <c r="K154" s="1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J155" s="8"/>
      <c r="K155" s="1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J156" s="8"/>
      <c r="K156" s="1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J157" s="8"/>
      <c r="K157" s="1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J158" s="8"/>
      <c r="K158" s="1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J159" s="8"/>
      <c r="K159" s="1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J160" s="8"/>
      <c r="K160" s="1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J161" s="8"/>
      <c r="K161" s="1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3</cp:revision>
  <dcterms:created xsi:type="dcterms:W3CDTF">2016-10-27T04:45:37Z</dcterms:created>
  <dcterms:modified xsi:type="dcterms:W3CDTF">2025-05-20T10:08:39Z</dcterms:modified>
</cp:coreProperties>
</file>